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57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12" i="1"/>
  <c r="K12" i="1"/>
  <c r="K11" i="1"/>
  <c r="L10" i="1"/>
  <c r="J13" i="1"/>
  <c r="H13" i="1"/>
  <c r="G13" i="1"/>
  <c r="I13" i="1"/>
  <c r="E13" i="1"/>
  <c r="K10" i="1"/>
  <c r="K13" i="1" s="1"/>
  <c r="L13" i="1" l="1"/>
  <c r="M13" i="1" s="1"/>
  <c r="M10" i="1"/>
</calcChain>
</file>

<file path=xl/sharedStrings.xml><?xml version="1.0" encoding="utf-8"?>
<sst xmlns="http://schemas.openxmlformats.org/spreadsheetml/2006/main" count="27" uniqueCount="19">
  <si>
    <t>ПРИЛОЖЕНИЕ № 1.32</t>
  </si>
  <si>
    <t>УНИВЕРСИТЕТ ПО АРХИТЕКТУРА, СТРОИТЕЛСТВО И ГЕОДЕЗИЯ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</si>
  <si>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</si>
  <si>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</si>
  <si>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</si>
  <si>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</si>
  <si>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</si>
  <si>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</si>
  <si>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</si>
  <si>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</si>
  <si>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</si>
  <si>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</si>
  <si>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</si>
  <si>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Технически науки</t>
  </si>
  <si>
    <t>Архитектура, строителство и геодезия</t>
  </si>
  <si>
    <t>Архитектура</t>
  </si>
  <si>
    <t>Геодезия</t>
  </si>
  <si>
    <t>ВСИЧКО:</t>
  </si>
  <si>
    <t>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</si>
</sst>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C20" sqref="C20"/>
    </sheetView>
  </sheetViews>
  <sheetFormatPr defaultRowHeight="15" x14ac:dyDescent="0.25"/>
  <cols>
    <col min="1" max="1" width="7.5703125" bestFit="1" customWidth="1"/>
    <col min="2" max="2" width="41.28515625" customWidth="1"/>
  </cols>
  <sheetData>
    <row r="1" spans="1:13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3" t="s">
        <v>2</v>
      </c>
      <c r="B4" s="13" t="s">
        <v>3</v>
      </c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50.25" customHeight="1" x14ac:dyDescent="0.25">
      <c r="A5" s="13"/>
      <c r="B5" s="13"/>
      <c r="C5" s="13" t="s">
        <v>5</v>
      </c>
      <c r="D5" s="13"/>
      <c r="E5" s="13" t="s">
        <v>6</v>
      </c>
      <c r="F5" s="13"/>
      <c r="G5" s="13" t="s">
        <v>7</v>
      </c>
      <c r="H5" s="13"/>
      <c r="I5" s="13" t="s">
        <v>8</v>
      </c>
      <c r="J5" s="13"/>
      <c r="K5" s="13" t="s">
        <v>9</v>
      </c>
      <c r="L5" s="13"/>
      <c r="M5" s="13"/>
    </row>
    <row r="6" spans="1:13" x14ac:dyDescent="0.25">
      <c r="A6" s="13"/>
      <c r="B6" s="13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4">
        <v>5</v>
      </c>
      <c r="B9" s="5" t="s">
        <v>13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10" t="s">
        <v>18</v>
      </c>
      <c r="B10" s="7" t="s">
        <v>14</v>
      </c>
      <c r="C10" s="6"/>
      <c r="D10" s="6"/>
      <c r="E10" s="9">
        <v>76</v>
      </c>
      <c r="F10" s="9"/>
      <c r="G10" s="9">
        <v>385</v>
      </c>
      <c r="H10" s="9">
        <v>72</v>
      </c>
      <c r="I10" s="9">
        <v>45</v>
      </c>
      <c r="J10" s="9">
        <v>10</v>
      </c>
      <c r="K10" s="8">
        <f>C10+E10+G10+I10</f>
        <v>506</v>
      </c>
      <c r="L10" s="8">
        <f>J10+H10+F10+D10</f>
        <v>82</v>
      </c>
      <c r="M10" s="8">
        <f>K10+L10</f>
        <v>588</v>
      </c>
    </row>
    <row r="11" spans="1:13" x14ac:dyDescent="0.25">
      <c r="A11" s="7"/>
      <c r="B11" s="7" t="s">
        <v>15</v>
      </c>
      <c r="C11" s="6"/>
      <c r="D11" s="6"/>
      <c r="E11" s="9"/>
      <c r="F11" s="9"/>
      <c r="G11" s="9">
        <v>160</v>
      </c>
      <c r="H11" s="9"/>
      <c r="I11" s="9"/>
      <c r="J11" s="9"/>
      <c r="K11" s="8">
        <f>C11+E11+G11+I11</f>
        <v>160</v>
      </c>
      <c r="L11" s="8"/>
      <c r="M11" s="8">
        <f>K11+L11</f>
        <v>160</v>
      </c>
    </row>
    <row r="12" spans="1:13" x14ac:dyDescent="0.25">
      <c r="A12" s="7"/>
      <c r="B12" s="7" t="s">
        <v>16</v>
      </c>
      <c r="C12" s="6"/>
      <c r="D12" s="6"/>
      <c r="E12" s="9"/>
      <c r="F12" s="9"/>
      <c r="G12" s="9">
        <v>80</v>
      </c>
      <c r="H12" s="9"/>
      <c r="I12" s="9"/>
      <c r="J12" s="9"/>
      <c r="K12" s="8">
        <f>G12+C12+I12+E12</f>
        <v>80</v>
      </c>
      <c r="L12" s="8"/>
      <c r="M12" s="8">
        <f>K12+L12</f>
        <v>80</v>
      </c>
    </row>
    <row r="13" spans="1:13" x14ac:dyDescent="0.25">
      <c r="A13" s="5"/>
      <c r="B13" s="5" t="s">
        <v>17</v>
      </c>
      <c r="C13" s="5"/>
      <c r="D13" s="5"/>
      <c r="E13" s="5">
        <f>SUM(E8:E10)</f>
        <v>76</v>
      </c>
      <c r="F13" s="5"/>
      <c r="G13" s="5">
        <f>G10+G11+G12</f>
        <v>625</v>
      </c>
      <c r="H13" s="5">
        <f>H10+H11+H12</f>
        <v>72</v>
      </c>
      <c r="I13" s="5">
        <f>SUM(I8:I10)</f>
        <v>45</v>
      </c>
      <c r="J13" s="5">
        <f>J10</f>
        <v>10</v>
      </c>
      <c r="K13" s="5">
        <f>K10+K11+K12</f>
        <v>746</v>
      </c>
      <c r="L13" s="5">
        <f>L10+L11+L12</f>
        <v>82</v>
      </c>
      <c r="M13" s="5">
        <f>K13+L13</f>
        <v>828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B Chekourova</cp:lastModifiedBy>
  <cp:lastPrinted>2019-03-13T13:11:51Z</cp:lastPrinted>
  <dcterms:created xsi:type="dcterms:W3CDTF">2018-03-10T10:19:55Z</dcterms:created>
  <dcterms:modified xsi:type="dcterms:W3CDTF">2019-03-13T13:11:52Z</dcterms:modified>
</cp:coreProperties>
</file>